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6-2\"/>
    </mc:Choice>
  </mc:AlternateContent>
  <bookViews>
    <workbookView xWindow="0" yWindow="0" windowWidth="28800" windowHeight="11835" activeTab="2"/>
  </bookViews>
  <sheets>
    <sheet name="6-2 1" sheetId="2" r:id="rId1"/>
    <sheet name="6-2 2" sheetId="3" r:id="rId2"/>
    <sheet name="6-2 3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4" l="1"/>
  <c r="H18" i="4"/>
  <c r="H18" i="3"/>
  <c r="H15" i="3"/>
  <c r="H14" i="3"/>
  <c r="H13" i="3"/>
  <c r="H12" i="3"/>
  <c r="F11" i="3"/>
  <c r="F7" i="3"/>
  <c r="H6" i="3"/>
  <c r="H5" i="3"/>
  <c r="H4" i="3"/>
  <c r="H3" i="3"/>
  <c r="D15" i="2"/>
  <c r="B11" i="2"/>
  <c r="F11" i="4"/>
  <c r="B11" i="4"/>
  <c r="B11" i="3"/>
  <c r="H14" i="4"/>
  <c r="H13" i="4"/>
  <c r="H12" i="4"/>
  <c r="H11" i="4" s="1"/>
  <c r="B7" i="4"/>
  <c r="F16" i="4" s="1"/>
  <c r="D6" i="4"/>
  <c r="D5" i="4"/>
  <c r="D4" i="4"/>
  <c r="D3" i="4"/>
  <c r="D14" i="3"/>
  <c r="D13" i="3"/>
  <c r="D12" i="3"/>
  <c r="D11" i="3" s="1"/>
  <c r="B7" i="3"/>
  <c r="B16" i="3" s="1"/>
  <c r="D6" i="3"/>
  <c r="D5" i="3"/>
  <c r="D4" i="3"/>
  <c r="D3" i="3"/>
  <c r="H11" i="3" l="1"/>
  <c r="F16" i="3"/>
  <c r="H7" i="3"/>
  <c r="D7" i="4"/>
  <c r="H16" i="4" s="1"/>
  <c r="D7" i="3"/>
  <c r="D16" i="3" s="1"/>
  <c r="D6" i="2"/>
  <c r="D5" i="2"/>
  <c r="D4" i="2"/>
  <c r="D3" i="2"/>
  <c r="B7" i="2"/>
  <c r="H16" i="3" l="1"/>
  <c r="D7" i="2"/>
</calcChain>
</file>

<file path=xl/sharedStrings.xml><?xml version="1.0" encoding="utf-8"?>
<sst xmlns="http://schemas.openxmlformats.org/spreadsheetml/2006/main" count="54" uniqueCount="18">
  <si>
    <t>Home Depot Subsidiary</t>
  </si>
  <si>
    <t>Units</t>
  </si>
  <si>
    <t>Unit Cost</t>
  </si>
  <si>
    <t>Beginning inventory</t>
  </si>
  <si>
    <t>Purchase #1</t>
  </si>
  <si>
    <t>Purchase #2</t>
  </si>
  <si>
    <t>Purchase #3</t>
  </si>
  <si>
    <t>Cost of goods available for sale</t>
  </si>
  <si>
    <t>Total cost</t>
  </si>
  <si>
    <t>Cost of goods sold (COGS)</t>
  </si>
  <si>
    <t xml:space="preserve"> FIFO</t>
  </si>
  <si>
    <t>LIFO</t>
  </si>
  <si>
    <t>Inventory reported on B/S</t>
  </si>
  <si>
    <t>Profit difference</t>
  </si>
  <si>
    <t>LIFO reserve</t>
  </si>
  <si>
    <t>Market value</t>
  </si>
  <si>
    <t>Tax savings at 35%</t>
  </si>
  <si>
    <t>Units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</si>
</sst>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/>
    <xf numFmtId="0" fontId="2" fillId="2" borderId="0" xfId="0" applyFont="1" applyFill="1" applyAlignment="1"/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164" fontId="4" fillId="0" borderId="0" xfId="1" applyNumberFormat="1" applyFont="1"/>
    <xf numFmtId="164" fontId="4" fillId="0" borderId="1" xfId="1" applyNumberFormat="1" applyFont="1" applyBorder="1"/>
    <xf numFmtId="164" fontId="4" fillId="0" borderId="0" xfId="1" applyNumberFormat="1" applyFont="1" applyAlignment="1">
      <alignment horizontal="right"/>
    </xf>
    <xf numFmtId="15" fontId="2" fillId="2" borderId="0" xfId="0" applyNumberFormat="1" applyFont="1" applyFill="1" applyAlignment="1">
      <alignment horizontal="center" wrapText="1"/>
    </xf>
    <xf numFmtId="164" fontId="4" fillId="0" borderId="0" xfId="0" applyNumberFormat="1" applyFont="1" applyFill="1" applyAlignment="1">
      <alignment wrapText="1"/>
    </xf>
    <xf numFmtId="164" fontId="2" fillId="2" borderId="0" xfId="1" applyNumberFormat="1" applyFont="1" applyFill="1" applyAlignment="1">
      <alignment horizontal="center" wrapText="1"/>
    </xf>
    <xf numFmtId="164" fontId="4" fillId="0" borderId="1" xfId="1" applyNumberFormat="1" applyFont="1" applyBorder="1" applyAlignment="1">
      <alignment horizontal="right"/>
    </xf>
    <xf numFmtId="164" fontId="4" fillId="0" borderId="0" xfId="1" applyNumberFormat="1" applyFont="1" applyFill="1"/>
    <xf numFmtId="43" fontId="4" fillId="0" borderId="0" xfId="1" applyNumberFormat="1" applyFont="1"/>
    <xf numFmtId="0" fontId="5" fillId="0" borderId="0" xfId="0" applyFont="1" applyFill="1"/>
    <xf numFmtId="0" fontId="5" fillId="0" borderId="0" xfId="0" applyFont="1"/>
    <xf numFmtId="164" fontId="4" fillId="3" borderId="2" xfId="0" applyNumberFormat="1" applyFont="1" applyFill="1" applyBorder="1" applyAlignment="1">
      <alignment wrapText="1"/>
    </xf>
    <xf numFmtId="43" fontId="4" fillId="0" borderId="0" xfId="1" applyFont="1" applyFill="1" applyAlignment="1">
      <alignment wrapText="1"/>
    </xf>
    <xf numFmtId="164" fontId="2" fillId="0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3" fontId="4" fillId="0" borderId="0" xfId="0" applyNumberFormat="1" applyFont="1"/>
    <xf numFmtId="0" fontId="2" fillId="2" borderId="0" xfId="0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wrapText="1"/>
    </xf>
    <xf numFmtId="164" fontId="4" fillId="0" borderId="0" xfId="0" applyNumberFormat="1" applyFont="1"/>
    <xf numFmtId="43" fontId="4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130" zoomScaleNormal="130" workbookViewId="0">
      <selection activeCell="A14" sqref="A14"/>
    </sheetView>
  </sheetViews>
  <sheetFormatPr defaultRowHeight="18.75" x14ac:dyDescent="0.3"/>
  <cols>
    <col min="1" max="1" width="40.140625" style="3" customWidth="1"/>
    <col min="2" max="2" width="13.5703125" style="5" customWidth="1"/>
    <col min="3" max="3" width="12.7109375" style="5" customWidth="1"/>
    <col min="4" max="4" width="14.5703125" style="7" customWidth="1"/>
    <col min="5" max="16384" width="9.140625" style="3"/>
  </cols>
  <sheetData>
    <row r="1" spans="1:4" ht="30" customHeight="1" x14ac:dyDescent="0.3">
      <c r="A1" s="23" t="s">
        <v>0</v>
      </c>
      <c r="B1" s="23"/>
      <c r="C1" s="23"/>
      <c r="D1" s="23"/>
    </row>
    <row r="2" spans="1:4" ht="37.5" customHeight="1" x14ac:dyDescent="0.3">
      <c r="A2" s="4"/>
      <c r="B2" s="10" t="s">
        <v>1</v>
      </c>
      <c r="C2" s="10" t="s">
        <v>2</v>
      </c>
      <c r="D2" s="12" t="s">
        <v>8</v>
      </c>
    </row>
    <row r="3" spans="1:4" ht="20.100000000000001" customHeight="1" x14ac:dyDescent="0.3">
      <c r="A3" s="5" t="s">
        <v>3</v>
      </c>
      <c r="B3" s="7">
        <v>1000</v>
      </c>
      <c r="C3" s="15">
        <v>18</v>
      </c>
      <c r="D3" s="9">
        <f>C3*B3</f>
        <v>18000</v>
      </c>
    </row>
    <row r="4" spans="1:4" ht="20.100000000000001" customHeight="1" x14ac:dyDescent="0.3">
      <c r="A4" s="5" t="s">
        <v>4</v>
      </c>
      <c r="B4" s="7">
        <v>1800</v>
      </c>
      <c r="C4" s="15">
        <v>18.25</v>
      </c>
      <c r="D4" s="9">
        <f>C4*B4</f>
        <v>32850</v>
      </c>
    </row>
    <row r="5" spans="1:4" ht="20.100000000000001" customHeight="1" x14ac:dyDescent="0.3">
      <c r="A5" s="5" t="s">
        <v>5</v>
      </c>
      <c r="B5" s="7">
        <v>800</v>
      </c>
      <c r="C5" s="15">
        <v>18.5</v>
      </c>
      <c r="D5" s="9">
        <f>C5*B5</f>
        <v>14800</v>
      </c>
    </row>
    <row r="6" spans="1:4" ht="20.100000000000001" customHeight="1" x14ac:dyDescent="0.3">
      <c r="A6" s="5" t="s">
        <v>6</v>
      </c>
      <c r="B6" s="7">
        <v>1200</v>
      </c>
      <c r="C6" s="15">
        <v>19</v>
      </c>
      <c r="D6" s="9">
        <f>C6*B6</f>
        <v>22800</v>
      </c>
    </row>
    <row r="7" spans="1:4" ht="20.100000000000001" customHeight="1" thickBot="1" x14ac:dyDescent="0.35">
      <c r="A7" s="3" t="s">
        <v>7</v>
      </c>
      <c r="B7" s="8">
        <f>SUM(B3:B6)</f>
        <v>4800</v>
      </c>
      <c r="C7" s="3"/>
      <c r="D7" s="13">
        <f>SUM(D3:D6)</f>
        <v>88450</v>
      </c>
    </row>
    <row r="8" spans="1:4" ht="20.100000000000001" customHeight="1" thickTop="1" x14ac:dyDescent="0.3"/>
    <row r="9" spans="1:4" s="17" customFormat="1" ht="20.100000000000001" customHeight="1" x14ac:dyDescent="0.3">
      <c r="B9" s="24" t="s">
        <v>10</v>
      </c>
      <c r="C9" s="24"/>
      <c r="D9" s="24"/>
    </row>
    <row r="10" spans="1:4" s="16" customFormat="1" ht="20.100000000000001" customHeight="1" thickBot="1" x14ac:dyDescent="0.35">
      <c r="B10" s="20"/>
      <c r="C10" s="20"/>
      <c r="D10" s="20"/>
    </row>
    <row r="11" spans="1:4" ht="20.100000000000001" customHeight="1" thickBot="1" x14ac:dyDescent="0.35">
      <c r="A11" s="2" t="s">
        <v>9</v>
      </c>
      <c r="B11" s="18">
        <f>SUM(B12:B14)</f>
        <v>2800</v>
      </c>
      <c r="C11" s="15"/>
      <c r="D11" s="18">
        <v>50850</v>
      </c>
    </row>
    <row r="12" spans="1:4" ht="20.100000000000001" customHeight="1" x14ac:dyDescent="0.3">
      <c r="A12" s="2" t="s">
        <v>17</v>
      </c>
      <c r="B12" s="11">
        <v>1000</v>
      </c>
      <c r="C12" s="19">
        <v>18</v>
      </c>
      <c r="D12" s="11">
        <v>18000</v>
      </c>
    </row>
    <row r="13" spans="1:4" ht="20.100000000000001" customHeight="1" x14ac:dyDescent="0.3">
      <c r="A13" s="2" t="s">
        <v>17</v>
      </c>
      <c r="B13" s="11">
        <v>1800</v>
      </c>
      <c r="C13" s="19">
        <v>18.25</v>
      </c>
      <c r="D13" s="11">
        <v>32850</v>
      </c>
    </row>
    <row r="14" spans="1:4" ht="20.100000000000001" customHeight="1" thickBot="1" x14ac:dyDescent="0.35">
      <c r="A14" s="2"/>
      <c r="B14" s="11"/>
      <c r="C14" s="15"/>
      <c r="D14" s="11"/>
    </row>
    <row r="15" spans="1:4" ht="20.100000000000001" customHeight="1" thickBot="1" x14ac:dyDescent="0.35">
      <c r="A15" s="2" t="s">
        <v>12</v>
      </c>
      <c r="B15" s="18">
        <v>2000</v>
      </c>
      <c r="C15" s="15"/>
      <c r="D15" s="18">
        <f>D7-D11</f>
        <v>37600</v>
      </c>
    </row>
    <row r="16" spans="1:4" ht="20.100000000000001" customHeight="1" x14ac:dyDescent="0.3">
      <c r="A16" s="2"/>
      <c r="B16" s="6"/>
      <c r="C16" s="15"/>
      <c r="D16" s="14"/>
    </row>
    <row r="17" spans="1:4" s="17" customFormat="1" ht="20.100000000000001" customHeight="1" x14ac:dyDescent="0.3">
      <c r="A17" s="3" t="s">
        <v>15</v>
      </c>
      <c r="D17" s="22">
        <v>30000</v>
      </c>
    </row>
    <row r="18" spans="1:4" ht="20.100000000000001" customHeight="1" x14ac:dyDescent="0.3">
      <c r="B18" s="3"/>
      <c r="C18" s="3"/>
      <c r="D18" s="3"/>
    </row>
    <row r="19" spans="1:4" ht="20.100000000000001" customHeight="1" x14ac:dyDescent="0.3">
      <c r="B19" s="3"/>
      <c r="C19" s="3"/>
      <c r="D19" s="25"/>
    </row>
    <row r="20" spans="1:4" ht="20.100000000000001" customHeight="1" x14ac:dyDescent="0.3">
      <c r="B20" s="3"/>
      <c r="C20" s="3"/>
      <c r="D20" s="3"/>
    </row>
    <row r="21" spans="1:4" ht="20.100000000000001" customHeight="1" x14ac:dyDescent="0.3">
      <c r="B21" s="3"/>
      <c r="C21" s="3"/>
      <c r="D21" s="3"/>
    </row>
    <row r="22" spans="1:4" ht="20.100000000000001" customHeight="1" x14ac:dyDescent="0.3">
      <c r="B22" s="3"/>
      <c r="C22" s="3"/>
      <c r="D22" s="3"/>
    </row>
    <row r="23" spans="1:4" ht="20.100000000000001" customHeight="1" x14ac:dyDescent="0.3">
      <c r="B23" s="3"/>
      <c r="C23" s="3"/>
      <c r="D23" s="3"/>
    </row>
    <row r="24" spans="1:4" ht="20.100000000000001" customHeight="1" x14ac:dyDescent="0.3">
      <c r="A24" s="2"/>
      <c r="B24" s="6"/>
      <c r="C24" s="15"/>
      <c r="D24" s="14"/>
    </row>
    <row r="25" spans="1:4" s="17" customFormat="1" ht="20.100000000000001" customHeight="1" x14ac:dyDescent="0.3"/>
    <row r="26" spans="1:4" s="17" customFormat="1" ht="20.100000000000001" customHeight="1" x14ac:dyDescent="0.3"/>
    <row r="27" spans="1:4" ht="20.100000000000001" customHeight="1" x14ac:dyDescent="0.3">
      <c r="B27" s="3"/>
      <c r="C27" s="3"/>
      <c r="D27" s="3"/>
    </row>
    <row r="28" spans="1:4" ht="20.100000000000001" customHeight="1" x14ac:dyDescent="0.3">
      <c r="B28" s="3"/>
      <c r="C28" s="3"/>
      <c r="D28" s="3"/>
    </row>
    <row r="29" spans="1:4" ht="20.100000000000001" customHeight="1" x14ac:dyDescent="0.3">
      <c r="B29" s="3"/>
      <c r="C29" s="3"/>
      <c r="D29" s="3"/>
    </row>
    <row r="30" spans="1:4" ht="20.100000000000001" customHeight="1" x14ac:dyDescent="0.3">
      <c r="B30" s="3"/>
      <c r="C30" s="3"/>
      <c r="D30" s="3"/>
    </row>
    <row r="31" spans="1:4" x14ac:dyDescent="0.3">
      <c r="C31" s="15"/>
    </row>
    <row r="32" spans="1:4" x14ac:dyDescent="0.3">
      <c r="C32" s="15"/>
    </row>
  </sheetData>
  <mergeCells count="2">
    <mergeCell ref="A1:D1"/>
    <mergeCell ref="B9:D9"/>
  </mergeCells>
  <pageMargins left="0.7" right="0.7" top="0.75" bottom="0.75" header="0.3" footer="0.3"/>
  <pageSetup paperSize="0" orientation="portrait" horizontalDpi="0" verticalDpi="0" copies="0"/>
  <ignoredErrors>
    <ignoredError sqref="B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130" zoomScaleNormal="130" workbookViewId="0">
      <selection activeCell="A15" sqref="A15"/>
    </sheetView>
  </sheetViews>
  <sheetFormatPr defaultRowHeight="18.75" x14ac:dyDescent="0.3"/>
  <cols>
    <col min="1" max="1" width="36.140625" style="3" customWidth="1"/>
    <col min="2" max="2" width="13.5703125" style="5" customWidth="1"/>
    <col min="3" max="3" width="12.7109375" style="5" customWidth="1"/>
    <col min="4" max="4" width="14.5703125" style="7" customWidth="1"/>
    <col min="5" max="5" width="7" style="3" customWidth="1"/>
    <col min="6" max="6" width="13.5703125" style="5" customWidth="1"/>
    <col min="7" max="7" width="12.7109375" style="5" customWidth="1"/>
    <col min="8" max="8" width="14.5703125" style="7" customWidth="1"/>
    <col min="9" max="16384" width="9.140625" style="3"/>
  </cols>
  <sheetData>
    <row r="1" spans="1:8" ht="30" customHeight="1" x14ac:dyDescent="0.3">
      <c r="A1" s="23" t="s">
        <v>0</v>
      </c>
      <c r="B1" s="23"/>
      <c r="C1" s="23"/>
      <c r="D1" s="23"/>
      <c r="E1" s="1"/>
      <c r="F1" s="3"/>
      <c r="G1" s="3"/>
      <c r="H1" s="3"/>
    </row>
    <row r="2" spans="1:8" ht="37.5" customHeight="1" x14ac:dyDescent="0.3">
      <c r="A2" s="4"/>
      <c r="B2" s="10" t="s">
        <v>1</v>
      </c>
      <c r="C2" s="10" t="s">
        <v>2</v>
      </c>
      <c r="D2" s="21" t="s">
        <v>8</v>
      </c>
      <c r="E2" s="1"/>
      <c r="F2" s="10" t="s">
        <v>1</v>
      </c>
      <c r="G2" s="10" t="s">
        <v>2</v>
      </c>
      <c r="H2" s="21" t="s">
        <v>8</v>
      </c>
    </row>
    <row r="3" spans="1:8" ht="20.100000000000001" customHeight="1" x14ac:dyDescent="0.3">
      <c r="A3" s="5" t="s">
        <v>3</v>
      </c>
      <c r="B3" s="7">
        <v>1000</v>
      </c>
      <c r="C3" s="15">
        <v>18</v>
      </c>
      <c r="D3" s="9">
        <f>C3*B3</f>
        <v>18000</v>
      </c>
      <c r="F3" s="7">
        <v>1000</v>
      </c>
      <c r="G3" s="15">
        <v>18</v>
      </c>
      <c r="H3" s="9">
        <f>G3*F3</f>
        <v>18000</v>
      </c>
    </row>
    <row r="4" spans="1:8" ht="20.100000000000001" customHeight="1" x14ac:dyDescent="0.3">
      <c r="A4" s="5" t="s">
        <v>4</v>
      </c>
      <c r="B4" s="7">
        <v>1800</v>
      </c>
      <c r="C4" s="15">
        <v>18.25</v>
      </c>
      <c r="D4" s="9">
        <f>C4*B4</f>
        <v>32850</v>
      </c>
      <c r="F4" s="7">
        <v>1800</v>
      </c>
      <c r="G4" s="15">
        <v>18.25</v>
      </c>
      <c r="H4" s="9">
        <f>G4*F4</f>
        <v>32850</v>
      </c>
    </row>
    <row r="5" spans="1:8" ht="20.100000000000001" customHeight="1" x14ac:dyDescent="0.3">
      <c r="A5" s="5" t="s">
        <v>5</v>
      </c>
      <c r="B5" s="7">
        <v>800</v>
      </c>
      <c r="C5" s="15">
        <v>18.5</v>
      </c>
      <c r="D5" s="9">
        <f>C5*B5</f>
        <v>14800</v>
      </c>
      <c r="F5" s="7">
        <v>800</v>
      </c>
      <c r="G5" s="15">
        <v>18.5</v>
      </c>
      <c r="H5" s="9">
        <f>G5*F5</f>
        <v>14800</v>
      </c>
    </row>
    <row r="6" spans="1:8" ht="20.100000000000001" customHeight="1" x14ac:dyDescent="0.3">
      <c r="A6" s="5" t="s">
        <v>6</v>
      </c>
      <c r="B6" s="7">
        <v>1200</v>
      </c>
      <c r="C6" s="15">
        <v>19</v>
      </c>
      <c r="D6" s="9">
        <f>C6*B6</f>
        <v>22800</v>
      </c>
      <c r="F6" s="7">
        <v>0</v>
      </c>
      <c r="G6" s="15">
        <v>19</v>
      </c>
      <c r="H6" s="9">
        <f>G6*F6</f>
        <v>0</v>
      </c>
    </row>
    <row r="7" spans="1:8" ht="20.100000000000001" customHeight="1" thickBot="1" x14ac:dyDescent="0.35">
      <c r="A7" s="3" t="s">
        <v>7</v>
      </c>
      <c r="B7" s="8">
        <f>SUM(B3:B6)</f>
        <v>4800</v>
      </c>
      <c r="C7" s="3"/>
      <c r="D7" s="8">
        <f>SUM(D3:D6)</f>
        <v>88450</v>
      </c>
      <c r="F7" s="8">
        <f>SUM(F3:F6)</f>
        <v>3600</v>
      </c>
      <c r="G7" s="3"/>
      <c r="H7" s="8">
        <f>SUM(H3:H6)</f>
        <v>65650</v>
      </c>
    </row>
    <row r="8" spans="1:8" ht="20.100000000000001" customHeight="1" thickTop="1" x14ac:dyDescent="0.3"/>
    <row r="9" spans="1:8" s="17" customFormat="1" ht="20.100000000000001" customHeight="1" x14ac:dyDescent="0.3">
      <c r="B9" s="24" t="s">
        <v>11</v>
      </c>
      <c r="C9" s="24"/>
      <c r="D9" s="24"/>
      <c r="E9" s="16"/>
      <c r="F9" s="24" t="s">
        <v>11</v>
      </c>
      <c r="G9" s="24"/>
      <c r="H9" s="24"/>
    </row>
    <row r="10" spans="1:8" s="16" customFormat="1" ht="20.100000000000001" customHeight="1" thickBot="1" x14ac:dyDescent="0.35">
      <c r="B10" s="20"/>
      <c r="C10" s="20"/>
      <c r="D10" s="20"/>
      <c r="F10" s="20"/>
      <c r="G10" s="20"/>
      <c r="H10" s="20"/>
    </row>
    <row r="11" spans="1:8" ht="20.100000000000001" customHeight="1" thickBot="1" x14ac:dyDescent="0.35">
      <c r="A11" s="2" t="s">
        <v>9</v>
      </c>
      <c r="B11" s="18">
        <f>SUM(B12:B15)</f>
        <v>2800</v>
      </c>
      <c r="C11" s="15"/>
      <c r="D11" s="18">
        <f>SUM(D12:D15)</f>
        <v>52200</v>
      </c>
      <c r="E11" s="2"/>
      <c r="F11" s="18">
        <f>SUM(F12:F15)</f>
        <v>2800</v>
      </c>
      <c r="G11" s="15"/>
      <c r="H11" s="18">
        <f>SUM(H12:H15)</f>
        <v>51250</v>
      </c>
    </row>
    <row r="12" spans="1:8" ht="20.100000000000001" customHeight="1" x14ac:dyDescent="0.3">
      <c r="A12" s="2" t="s">
        <v>17</v>
      </c>
      <c r="B12" s="11">
        <v>1200</v>
      </c>
      <c r="C12" s="15">
        <v>19</v>
      </c>
      <c r="D12" s="11">
        <f>B12*C12</f>
        <v>22800</v>
      </c>
      <c r="E12" s="2"/>
      <c r="F12" s="11">
        <v>0</v>
      </c>
      <c r="G12" s="15">
        <v>19</v>
      </c>
      <c r="H12" s="11">
        <f>F12*G12</f>
        <v>0</v>
      </c>
    </row>
    <row r="13" spans="1:8" ht="20.100000000000001" customHeight="1" x14ac:dyDescent="0.3">
      <c r="A13" s="2" t="s">
        <v>17</v>
      </c>
      <c r="B13" s="11">
        <v>800</v>
      </c>
      <c r="C13" s="15">
        <v>18.5</v>
      </c>
      <c r="D13" s="11">
        <f>B13*C13</f>
        <v>14800</v>
      </c>
      <c r="E13" s="2"/>
      <c r="F13" s="11">
        <v>800</v>
      </c>
      <c r="G13" s="15">
        <v>18.5</v>
      </c>
      <c r="H13" s="11">
        <f>F13*G13</f>
        <v>14800</v>
      </c>
    </row>
    <row r="14" spans="1:8" ht="20.100000000000001" customHeight="1" x14ac:dyDescent="0.3">
      <c r="A14" s="2" t="s">
        <v>17</v>
      </c>
      <c r="B14" s="11">
        <v>800</v>
      </c>
      <c r="C14" s="15">
        <v>18.25</v>
      </c>
      <c r="D14" s="11">
        <f>B14*C14</f>
        <v>14600</v>
      </c>
      <c r="E14" s="2"/>
      <c r="F14" s="11">
        <v>1800</v>
      </c>
      <c r="G14" s="15">
        <v>18.25</v>
      </c>
      <c r="H14" s="11">
        <f>F14*G14</f>
        <v>32850</v>
      </c>
    </row>
    <row r="15" spans="1:8" ht="20.100000000000001" customHeight="1" thickBot="1" x14ac:dyDescent="0.35">
      <c r="A15" s="2" t="s">
        <v>17</v>
      </c>
      <c r="B15" s="11"/>
      <c r="C15" s="15"/>
      <c r="D15" s="11"/>
      <c r="E15" s="2"/>
      <c r="F15" s="11">
        <v>200</v>
      </c>
      <c r="G15" s="15">
        <v>18</v>
      </c>
      <c r="H15" s="11">
        <f>F15*G15</f>
        <v>3600</v>
      </c>
    </row>
    <row r="16" spans="1:8" ht="20.100000000000001" customHeight="1" thickBot="1" x14ac:dyDescent="0.35">
      <c r="A16" s="2" t="s">
        <v>12</v>
      </c>
      <c r="B16" s="18">
        <f>B7-B11</f>
        <v>2000</v>
      </c>
      <c r="C16" s="15"/>
      <c r="D16" s="18">
        <f>D7-D11</f>
        <v>36250</v>
      </c>
      <c r="E16" s="2"/>
      <c r="F16" s="18">
        <f>F7-F11</f>
        <v>800</v>
      </c>
      <c r="G16" s="15"/>
      <c r="H16" s="18">
        <f>H7-H11</f>
        <v>14400</v>
      </c>
    </row>
    <row r="17" spans="1:8" ht="20.100000000000001" customHeight="1" x14ac:dyDescent="0.3">
      <c r="A17" s="2"/>
      <c r="B17" s="3"/>
      <c r="C17" s="3"/>
      <c r="D17" s="3"/>
      <c r="E17" s="2"/>
      <c r="F17" s="3"/>
      <c r="G17" s="3"/>
      <c r="H17" s="3"/>
    </row>
    <row r="18" spans="1:8" ht="20.100000000000001" customHeight="1" x14ac:dyDescent="0.3">
      <c r="A18" s="3" t="s">
        <v>13</v>
      </c>
      <c r="B18" s="3"/>
      <c r="C18" s="3"/>
      <c r="D18" s="3"/>
      <c r="E18" s="2"/>
      <c r="F18" s="3"/>
      <c r="G18" s="3"/>
      <c r="H18" s="25">
        <f>D11-H11</f>
        <v>950</v>
      </c>
    </row>
    <row r="19" spans="1:8" ht="20.100000000000001" customHeight="1" x14ac:dyDescent="0.3">
      <c r="B19" s="3"/>
      <c r="C19" s="3"/>
      <c r="D19" s="3"/>
      <c r="E19" s="2"/>
      <c r="F19" s="3"/>
      <c r="G19" s="3"/>
      <c r="H19" s="3"/>
    </row>
    <row r="20" spans="1:8" ht="20.100000000000001" customHeight="1" x14ac:dyDescent="0.3">
      <c r="B20" s="3"/>
      <c r="C20" s="3"/>
      <c r="D20" s="3"/>
      <c r="E20" s="2"/>
      <c r="F20" s="3"/>
      <c r="G20" s="3"/>
      <c r="H20" s="3"/>
    </row>
    <row r="21" spans="1:8" ht="20.100000000000001" customHeight="1" x14ac:dyDescent="0.3">
      <c r="B21" s="3"/>
      <c r="C21" s="3"/>
      <c r="D21" s="3"/>
      <c r="E21" s="2"/>
      <c r="F21" s="3"/>
      <c r="G21" s="3"/>
      <c r="H21" s="3"/>
    </row>
    <row r="22" spans="1:8" ht="20.100000000000001" customHeight="1" x14ac:dyDescent="0.3">
      <c r="B22" s="3"/>
      <c r="C22" s="3"/>
      <c r="D22" s="3"/>
      <c r="E22" s="2"/>
      <c r="F22" s="3"/>
      <c r="G22" s="3"/>
      <c r="H22" s="3"/>
    </row>
    <row r="23" spans="1:8" ht="20.100000000000001" customHeight="1" x14ac:dyDescent="0.3">
      <c r="B23" s="3"/>
      <c r="C23" s="3"/>
      <c r="D23" s="3"/>
      <c r="E23" s="2"/>
      <c r="F23" s="3"/>
      <c r="G23" s="3"/>
      <c r="H23" s="3"/>
    </row>
    <row r="24" spans="1:8" ht="20.100000000000001" customHeight="1" x14ac:dyDescent="0.3">
      <c r="A24" s="2"/>
      <c r="B24" s="6"/>
      <c r="C24" s="15"/>
      <c r="D24" s="14"/>
      <c r="E24" s="2"/>
      <c r="F24" s="6"/>
      <c r="G24" s="15"/>
      <c r="H24" s="14"/>
    </row>
    <row r="25" spans="1:8" s="17" customFormat="1" ht="20.100000000000001" customHeight="1" x14ac:dyDescent="0.3">
      <c r="E25" s="16"/>
    </row>
    <row r="26" spans="1:8" s="17" customFormat="1" ht="20.100000000000001" customHeight="1" x14ac:dyDescent="0.3">
      <c r="E26" s="16"/>
    </row>
    <row r="27" spans="1:8" ht="20.100000000000001" customHeight="1" x14ac:dyDescent="0.3">
      <c r="B27" s="3"/>
      <c r="C27" s="3"/>
      <c r="D27" s="3"/>
      <c r="E27" s="2"/>
      <c r="F27" s="3"/>
      <c r="G27" s="3"/>
      <c r="H27" s="3"/>
    </row>
    <row r="28" spans="1:8" ht="20.100000000000001" customHeight="1" x14ac:dyDescent="0.3">
      <c r="B28" s="3"/>
      <c r="C28" s="3"/>
      <c r="D28" s="3"/>
      <c r="E28" s="2"/>
      <c r="F28" s="3"/>
      <c r="G28" s="3"/>
      <c r="H28" s="3"/>
    </row>
    <row r="29" spans="1:8" ht="20.100000000000001" customHeight="1" x14ac:dyDescent="0.3">
      <c r="B29" s="3"/>
      <c r="C29" s="3"/>
      <c r="D29" s="3"/>
      <c r="E29" s="2"/>
      <c r="F29" s="3"/>
      <c r="G29" s="3"/>
      <c r="H29" s="3"/>
    </row>
    <row r="30" spans="1:8" ht="20.100000000000001" customHeight="1" x14ac:dyDescent="0.3">
      <c r="B30" s="3"/>
      <c r="C30" s="3"/>
      <c r="D30" s="3"/>
      <c r="E30" s="2"/>
      <c r="F30" s="3"/>
      <c r="G30" s="3"/>
      <c r="H30" s="3"/>
    </row>
    <row r="31" spans="1:8" x14ac:dyDescent="0.3">
      <c r="C31" s="15"/>
      <c r="G31" s="15"/>
    </row>
    <row r="32" spans="1:8" x14ac:dyDescent="0.3">
      <c r="C32" s="15"/>
      <c r="G32" s="15"/>
    </row>
  </sheetData>
  <mergeCells count="3">
    <mergeCell ref="A1:D1"/>
    <mergeCell ref="B9:D9"/>
    <mergeCell ref="F9:H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130" zoomScaleNormal="130" workbookViewId="0">
      <selection activeCell="A14" sqref="A12:A14"/>
    </sheetView>
  </sheetViews>
  <sheetFormatPr defaultRowHeight="18.75" x14ac:dyDescent="0.3"/>
  <cols>
    <col min="1" max="1" width="36.140625" style="3" customWidth="1"/>
    <col min="2" max="2" width="13.5703125" style="5" customWidth="1"/>
    <col min="3" max="3" width="12.7109375" style="5" customWidth="1"/>
    <col min="4" max="4" width="14.5703125" style="7" customWidth="1"/>
    <col min="5" max="5" width="7" style="3" customWidth="1"/>
    <col min="6" max="6" width="13.5703125" style="5" customWidth="1"/>
    <col min="7" max="7" width="12.7109375" style="5" customWidth="1"/>
    <col min="8" max="8" width="14.5703125" style="7" customWidth="1"/>
    <col min="9" max="16384" width="9.140625" style="3"/>
  </cols>
  <sheetData>
    <row r="1" spans="1:9" ht="30" customHeight="1" x14ac:dyDescent="0.3">
      <c r="A1" s="23" t="s">
        <v>0</v>
      </c>
      <c r="B1" s="23"/>
      <c r="C1" s="23"/>
      <c r="D1" s="23"/>
      <c r="E1" s="1"/>
      <c r="F1" s="3"/>
      <c r="G1" s="3"/>
      <c r="H1" s="3"/>
    </row>
    <row r="2" spans="1:9" ht="37.5" customHeight="1" x14ac:dyDescent="0.3">
      <c r="A2" s="4"/>
      <c r="B2" s="10" t="s">
        <v>1</v>
      </c>
      <c r="C2" s="10" t="s">
        <v>2</v>
      </c>
      <c r="D2" s="21" t="s">
        <v>8</v>
      </c>
      <c r="E2" s="1"/>
      <c r="F2" s="3"/>
      <c r="G2" s="3"/>
      <c r="H2" s="3"/>
    </row>
    <row r="3" spans="1:9" ht="20.100000000000001" customHeight="1" x14ac:dyDescent="0.3">
      <c r="A3" s="5" t="s">
        <v>3</v>
      </c>
      <c r="B3" s="7">
        <v>1000</v>
      </c>
      <c r="C3" s="15">
        <v>18</v>
      </c>
      <c r="D3" s="9">
        <f>C3*B3</f>
        <v>18000</v>
      </c>
      <c r="F3" s="3"/>
      <c r="G3" s="3"/>
      <c r="H3" s="3"/>
    </row>
    <row r="4" spans="1:9" ht="20.100000000000001" customHeight="1" x14ac:dyDescent="0.3">
      <c r="A4" s="5" t="s">
        <v>4</v>
      </c>
      <c r="B4" s="7">
        <v>1800</v>
      </c>
      <c r="C4" s="15">
        <v>18.25</v>
      </c>
      <c r="D4" s="9">
        <f>C4*B4</f>
        <v>32850</v>
      </c>
      <c r="F4" s="3"/>
      <c r="G4" s="3"/>
      <c r="H4" s="3"/>
    </row>
    <row r="5" spans="1:9" ht="20.100000000000001" customHeight="1" x14ac:dyDescent="0.3">
      <c r="A5" s="5" t="s">
        <v>5</v>
      </c>
      <c r="B5" s="7">
        <v>800</v>
      </c>
      <c r="C5" s="15">
        <v>18.5</v>
      </c>
      <c r="D5" s="9">
        <f>C5*B5</f>
        <v>14800</v>
      </c>
      <c r="F5" s="3"/>
      <c r="G5" s="3"/>
      <c r="H5" s="3"/>
    </row>
    <row r="6" spans="1:9" ht="20.100000000000001" customHeight="1" x14ac:dyDescent="0.3">
      <c r="A6" s="5" t="s">
        <v>6</v>
      </c>
      <c r="B6" s="7">
        <v>1200</v>
      </c>
      <c r="C6" s="15">
        <v>19</v>
      </c>
      <c r="D6" s="9">
        <f>C6*B6</f>
        <v>22800</v>
      </c>
      <c r="F6" s="3"/>
      <c r="G6" s="3"/>
      <c r="H6" s="3"/>
    </row>
    <row r="7" spans="1:9" ht="20.100000000000001" customHeight="1" thickBot="1" x14ac:dyDescent="0.35">
      <c r="A7" s="3" t="s">
        <v>7</v>
      </c>
      <c r="B7" s="8">
        <f>SUM(B3:B6)</f>
        <v>4800</v>
      </c>
      <c r="C7" s="3"/>
      <c r="D7" s="8">
        <f>SUM(D3:D6)</f>
        <v>88450</v>
      </c>
      <c r="F7" s="3"/>
      <c r="G7" s="3"/>
      <c r="H7" s="3"/>
    </row>
    <row r="8" spans="1:9" ht="20.100000000000001" customHeight="1" thickTop="1" x14ac:dyDescent="0.3">
      <c r="F8" s="3"/>
      <c r="G8" s="3"/>
      <c r="H8" s="3"/>
    </row>
    <row r="9" spans="1:9" s="17" customFormat="1" ht="20.100000000000001" customHeight="1" x14ac:dyDescent="0.3">
      <c r="B9" s="24" t="s">
        <v>10</v>
      </c>
      <c r="C9" s="24"/>
      <c r="D9" s="24"/>
      <c r="F9" s="24" t="s">
        <v>11</v>
      </c>
      <c r="G9" s="24"/>
      <c r="H9" s="24"/>
      <c r="I9" s="16"/>
    </row>
    <row r="10" spans="1:9" s="16" customFormat="1" ht="20.100000000000001" customHeight="1" thickBot="1" x14ac:dyDescent="0.35">
      <c r="B10" s="20"/>
      <c r="C10" s="20"/>
      <c r="D10" s="20"/>
      <c r="F10" s="20"/>
      <c r="G10" s="20"/>
      <c r="H10" s="20"/>
    </row>
    <row r="11" spans="1:9" ht="20.100000000000001" customHeight="1" thickBot="1" x14ac:dyDescent="0.35">
      <c r="A11" s="2" t="s">
        <v>9</v>
      </c>
      <c r="B11" s="18">
        <f>SUM(B12:B15)</f>
        <v>2800</v>
      </c>
      <c r="C11" s="15"/>
      <c r="D11" s="18">
        <v>50850</v>
      </c>
      <c r="F11" s="18">
        <f>SUM(F12:F15)</f>
        <v>2800</v>
      </c>
      <c r="G11" s="15"/>
      <c r="H11" s="18">
        <f>SUM(H12:H15)</f>
        <v>52200</v>
      </c>
      <c r="I11" s="2"/>
    </row>
    <row r="12" spans="1:9" ht="20.100000000000001" customHeight="1" x14ac:dyDescent="0.3">
      <c r="A12" s="2" t="s">
        <v>17</v>
      </c>
      <c r="B12" s="11">
        <v>1000</v>
      </c>
      <c r="C12" s="19">
        <v>18</v>
      </c>
      <c r="D12" s="11">
        <v>18000</v>
      </c>
      <c r="F12" s="11">
        <v>1200</v>
      </c>
      <c r="G12" s="15">
        <v>19</v>
      </c>
      <c r="H12" s="11">
        <f>F12*G12</f>
        <v>22800</v>
      </c>
      <c r="I12" s="2"/>
    </row>
    <row r="13" spans="1:9" ht="20.100000000000001" customHeight="1" x14ac:dyDescent="0.3">
      <c r="A13" s="2" t="s">
        <v>17</v>
      </c>
      <c r="B13" s="11">
        <v>1800</v>
      </c>
      <c r="C13" s="19">
        <v>18.25</v>
      </c>
      <c r="D13" s="11">
        <v>32850</v>
      </c>
      <c r="F13" s="11">
        <v>800</v>
      </c>
      <c r="G13" s="15">
        <v>18.5</v>
      </c>
      <c r="H13" s="11">
        <f>F13*G13</f>
        <v>14800</v>
      </c>
      <c r="I13" s="2"/>
    </row>
    <row r="14" spans="1:9" ht="20.100000000000001" customHeight="1" x14ac:dyDescent="0.3">
      <c r="A14" s="2" t="s">
        <v>17</v>
      </c>
      <c r="B14" s="11"/>
      <c r="C14" s="15"/>
      <c r="D14" s="11"/>
      <c r="F14" s="11">
        <v>800</v>
      </c>
      <c r="G14" s="15">
        <v>18.25</v>
      </c>
      <c r="H14" s="11">
        <f>F14*G14</f>
        <v>14600</v>
      </c>
      <c r="I14" s="2"/>
    </row>
    <row r="15" spans="1:9" ht="20.100000000000001" customHeight="1" thickBot="1" x14ac:dyDescent="0.35">
      <c r="A15" s="2"/>
      <c r="F15" s="3"/>
      <c r="G15" s="15"/>
      <c r="H15" s="3"/>
      <c r="I15" s="2"/>
    </row>
    <row r="16" spans="1:9" ht="20.100000000000001" customHeight="1" thickBot="1" x14ac:dyDescent="0.35">
      <c r="A16" s="2" t="s">
        <v>12</v>
      </c>
      <c r="B16" s="18">
        <v>2000</v>
      </c>
      <c r="C16" s="15"/>
      <c r="D16" s="18">
        <v>37600</v>
      </c>
      <c r="F16" s="18">
        <f>B7-F11</f>
        <v>2000</v>
      </c>
      <c r="G16" s="15"/>
      <c r="H16" s="18">
        <f>D7-H11</f>
        <v>36250</v>
      </c>
      <c r="I16" s="2"/>
    </row>
    <row r="17" spans="1:8" ht="20.100000000000001" customHeight="1" x14ac:dyDescent="0.3">
      <c r="A17" s="2"/>
      <c r="B17" s="3"/>
      <c r="C17" s="3"/>
      <c r="D17" s="3"/>
      <c r="E17" s="2"/>
      <c r="F17" s="17"/>
      <c r="G17" s="17"/>
      <c r="H17" s="22"/>
    </row>
    <row r="18" spans="1:8" ht="20.100000000000001" customHeight="1" x14ac:dyDescent="0.3">
      <c r="A18" s="3" t="s">
        <v>14</v>
      </c>
      <c r="B18" s="3"/>
      <c r="C18" s="3"/>
      <c r="D18" s="3"/>
      <c r="E18" s="2"/>
      <c r="F18" s="3"/>
      <c r="G18" s="3"/>
      <c r="H18" s="25">
        <f>D16-H16</f>
        <v>1350</v>
      </c>
    </row>
    <row r="19" spans="1:8" ht="20.100000000000001" customHeight="1" x14ac:dyDescent="0.3">
      <c r="B19" s="3"/>
      <c r="C19" s="3"/>
      <c r="D19" s="3"/>
      <c r="E19" s="2"/>
      <c r="F19" s="3"/>
      <c r="G19" s="3"/>
      <c r="H19" s="3"/>
    </row>
    <row r="20" spans="1:8" ht="20.100000000000001" customHeight="1" x14ac:dyDescent="0.3">
      <c r="A20" s="3" t="s">
        <v>16</v>
      </c>
      <c r="B20" s="3"/>
      <c r="C20" s="3"/>
      <c r="D20" s="3"/>
      <c r="E20" s="2"/>
      <c r="F20" s="3"/>
      <c r="G20" s="3"/>
      <c r="H20" s="26">
        <f>(H11-D11)*35%</f>
        <v>472.49999999999994</v>
      </c>
    </row>
    <row r="21" spans="1:8" ht="20.100000000000001" customHeight="1" x14ac:dyDescent="0.3">
      <c r="B21" s="3"/>
      <c r="C21" s="3"/>
      <c r="D21" s="3"/>
      <c r="E21" s="2"/>
      <c r="F21" s="3"/>
      <c r="G21" s="3"/>
      <c r="H21" s="3"/>
    </row>
    <row r="22" spans="1:8" ht="20.100000000000001" customHeight="1" x14ac:dyDescent="0.3">
      <c r="B22" s="3"/>
      <c r="C22" s="3"/>
      <c r="D22" s="3"/>
      <c r="E22" s="2"/>
      <c r="F22" s="3"/>
      <c r="G22" s="3"/>
      <c r="H22" s="25"/>
    </row>
    <row r="23" spans="1:8" ht="20.100000000000001" customHeight="1" x14ac:dyDescent="0.3">
      <c r="B23" s="3"/>
      <c r="C23" s="3"/>
      <c r="D23" s="3"/>
      <c r="E23" s="2"/>
      <c r="F23" s="3"/>
      <c r="G23" s="3"/>
      <c r="H23" s="3"/>
    </row>
    <row r="24" spans="1:8" ht="20.100000000000001" customHeight="1" x14ac:dyDescent="0.3">
      <c r="A24" s="2"/>
      <c r="B24" s="6"/>
      <c r="C24" s="15"/>
      <c r="D24" s="14"/>
      <c r="E24" s="2"/>
      <c r="F24" s="6"/>
      <c r="G24" s="15"/>
      <c r="H24" s="14"/>
    </row>
    <row r="25" spans="1:8" s="17" customFormat="1" ht="20.100000000000001" customHeight="1" x14ac:dyDescent="0.3">
      <c r="E25" s="16"/>
    </row>
    <row r="26" spans="1:8" s="17" customFormat="1" ht="20.100000000000001" customHeight="1" x14ac:dyDescent="0.3">
      <c r="E26" s="16"/>
    </row>
    <row r="27" spans="1:8" ht="20.100000000000001" customHeight="1" x14ac:dyDescent="0.3">
      <c r="B27" s="3"/>
      <c r="C27" s="3"/>
      <c r="D27" s="3"/>
      <c r="E27" s="2"/>
      <c r="F27" s="3"/>
      <c r="G27" s="3"/>
      <c r="H27" s="3"/>
    </row>
    <row r="28" spans="1:8" ht="20.100000000000001" customHeight="1" x14ac:dyDescent="0.3">
      <c r="B28" s="3"/>
      <c r="C28" s="3"/>
      <c r="D28" s="3"/>
      <c r="E28" s="2"/>
      <c r="F28" s="3"/>
      <c r="G28" s="3"/>
      <c r="H28" s="3"/>
    </row>
    <row r="29" spans="1:8" ht="20.100000000000001" customHeight="1" x14ac:dyDescent="0.3">
      <c r="B29" s="3"/>
      <c r="C29" s="3"/>
      <c r="D29" s="3"/>
      <c r="E29" s="2"/>
      <c r="F29" s="3"/>
      <c r="G29" s="3"/>
      <c r="H29" s="3"/>
    </row>
    <row r="30" spans="1:8" ht="20.100000000000001" customHeight="1" x14ac:dyDescent="0.3">
      <c r="B30" s="3"/>
      <c r="C30" s="3"/>
      <c r="D30" s="3"/>
      <c r="E30" s="2"/>
      <c r="F30" s="3"/>
      <c r="G30" s="3"/>
      <c r="H30" s="3"/>
    </row>
    <row r="31" spans="1:8" x14ac:dyDescent="0.3">
      <c r="C31" s="15"/>
      <c r="G31" s="15"/>
    </row>
    <row r="32" spans="1:8" x14ac:dyDescent="0.3">
      <c r="C32" s="15"/>
      <c r="G32" s="15"/>
    </row>
  </sheetData>
  <mergeCells count="3">
    <mergeCell ref="A1:D1"/>
    <mergeCell ref="F9:H9"/>
    <mergeCell ref="B9:D9"/>
  </mergeCells>
  <pageMargins left="0.7" right="0.7" top="0.75" bottom="0.75" header="0.3" footer="0.3"/>
  <ignoredErrors>
    <ignoredError sqref="B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6-2 1</vt:lpstr>
      <vt:lpstr>6-2 2</vt:lpstr>
      <vt:lpstr>6-2 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2017-06-06T21:35:11Z</dcterms:modified>
</cp:coreProperties>
</file>